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ell" sheetId="1" state="visible" r:id="rId3"/>
    <sheet name="Nucleus" sheetId="2" state="visible" r:id="rId4"/>
  </sheets>
  <definedNames>
    <definedName function="false" hidden="false" localSheetId="0" name="ATF4_" vbProcedure="false">#REF!</definedName>
    <definedName function="false" hidden="false" localSheetId="0" name="ATF6_" vbProcedure="false">#REF!</definedName>
    <definedName function="false" hidden="false" localSheetId="0" name="eif2P" vbProcedure="false">#REF!</definedName>
    <definedName function="false" hidden="false" localSheetId="0" name="XBP1s" vbProcedure="false">#REF!</definedName>
    <definedName function="false" hidden="false" localSheetId="1" name="ATF4_" vbProcedure="false">Nucleus!$N$5</definedName>
    <definedName function="false" hidden="false" localSheetId="1" name="ATF6_" vbProcedure="false">Nucleus!$O$5</definedName>
    <definedName function="false" hidden="false" localSheetId="1" name="eif2P" vbProcedure="false">Nucleus!$L$5</definedName>
    <definedName function="false" hidden="false" localSheetId="1" name="XBP1s" vbProcedure="false">Nucleus!$M$5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<sst xmlns="http://schemas.openxmlformats.org/spreadsheetml/2006/main" count="66" uniqueCount="45">
  <si>
    <t xml:space="preserve">First Exp</t>
  </si>
  <si>
    <t xml:space="preserve">Cell</t>
  </si>
  <si>
    <t xml:space="preserve">Sample:</t>
  </si>
  <si>
    <t xml:space="preserve">ATF6 A350</t>
  </si>
  <si>
    <t xml:space="preserve">Cell_Mock.fcs</t>
  </si>
  <si>
    <t xml:space="preserve">Cell_CA7.fcs</t>
  </si>
  <si>
    <t xml:space="preserve">Cell_Tg.fcs</t>
  </si>
  <si>
    <t xml:space="preserve">Cell_Tg CA7.fcs</t>
  </si>
  <si>
    <t xml:space="preserve">Nucleus</t>
  </si>
  <si>
    <t xml:space="preserve">Nucleus_Mock.fcs</t>
  </si>
  <si>
    <t xml:space="preserve">Nucleus_CA7.fcs</t>
  </si>
  <si>
    <t xml:space="preserve">Nucleus_Tg.fcs</t>
  </si>
  <si>
    <t xml:space="preserve">Nucleus_Tg CA7.fcs</t>
  </si>
  <si>
    <t xml:space="preserve">Second exp</t>
  </si>
  <si>
    <t xml:space="preserve">Cell 1-Mock</t>
  </si>
  <si>
    <t xml:space="preserve">Cell 1-Tg</t>
  </si>
  <si>
    <t xml:space="preserve">Cell 1-CA7</t>
  </si>
  <si>
    <t xml:space="preserve">Cell 1-Tg CA7</t>
  </si>
  <si>
    <t xml:space="preserve">Nucleus_tg</t>
  </si>
  <si>
    <t xml:space="preserve">Nucleus_CA7</t>
  </si>
  <si>
    <t xml:space="preserve">Nucleus_Tg</t>
  </si>
  <si>
    <t xml:space="preserve">Nucleus_Tg CA7</t>
  </si>
  <si>
    <t xml:space="preserve">3eme Exp</t>
  </si>
  <si>
    <t xml:space="preserve">cell_nt.fcs</t>
  </si>
  <si>
    <t xml:space="preserve">cell_tg.fcs</t>
  </si>
  <si>
    <t xml:space="preserve">cell_ca7.fcs</t>
  </si>
  <si>
    <t xml:space="preserve">cell_ca7 tg.fcs</t>
  </si>
  <si>
    <t xml:space="preserve">nuc_nt.fcs</t>
  </si>
  <si>
    <t xml:space="preserve">nuc_tg.fcs</t>
  </si>
  <si>
    <t xml:space="preserve">nuc_ca7.fcs</t>
  </si>
  <si>
    <t xml:space="preserve">nuc_ca7 tg.fcs</t>
  </si>
  <si>
    <t xml:space="preserve">MFI</t>
  </si>
  <si>
    <t xml:space="preserve">Moyenne mock</t>
  </si>
  <si>
    <t xml:space="preserve">Induction</t>
  </si>
  <si>
    <t xml:space="preserve">A488-eif2P</t>
  </si>
  <si>
    <t xml:space="preserve">XBP1s</t>
  </si>
  <si>
    <t xml:space="preserve">APC ATF 4</t>
  </si>
  <si>
    <t xml:space="preserve">eif2P</t>
  </si>
  <si>
    <t xml:space="preserve">ATF4 </t>
  </si>
  <si>
    <t xml:space="preserve">ATF6</t>
  </si>
  <si>
    <t xml:space="preserve">Cell_tm.fcs</t>
  </si>
  <si>
    <t xml:space="preserve">Cell_gsk.fcs</t>
  </si>
  <si>
    <t xml:space="preserve">Cell_Tm gsk.fcs</t>
  </si>
  <si>
    <t xml:space="preserve">Cell_Tm Ca7.fcs</t>
  </si>
  <si>
    <t xml:space="preserve">Cell_Tg gsk.fcs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</si>
</sst>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>
        <color rgb="FFFFFFFF"/>
      </left>
      <right style="hair">
        <color rgb="FFFFFFFF"/>
      </right>
      <top style="hair">
        <color rgb="FFFFFFFF"/>
      </top>
      <bottom style="thin">
        <color rgb="FFFFFFF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0" width="17.42"/>
    <col collapsed="false" customWidth="true" hidden="false" outlineLevel="0" max="3" min="3" style="1" width="18.86"/>
    <col collapsed="false" customWidth="true" hidden="false" outlineLevel="0" max="16372" min="16363" style="0" width="11.53"/>
    <col collapsed="false" customWidth="true" hidden="false" outlineLevel="0" max="16384" min="16373" style="1" width="11.53"/>
  </cols>
  <sheetData>
    <row r="1" customFormat="false" ht="15" hidden="false" customHeight="false" outlineLevel="0" collapsed="false">
      <c r="A1" s="2" t="s">
        <v>0</v>
      </c>
      <c r="B1" s="3"/>
      <c r="C1" s="3"/>
    </row>
    <row r="2" customFormat="false" ht="15" hidden="false" customHeight="false" outlineLevel="0" collapsed="false">
      <c r="A2" s="4" t="s">
        <v>1</v>
      </c>
      <c r="B2" s="4"/>
      <c r="C2" s="4"/>
    </row>
    <row r="3" customFormat="false" ht="15" hidden="false" customHeight="false" outlineLevel="0" collapsed="false">
      <c r="A3" s="2" t="s">
        <v>2</v>
      </c>
      <c r="B3" s="4" t="s">
        <v>3</v>
      </c>
      <c r="C3" s="4"/>
    </row>
    <row r="4" customFormat="false" ht="15" hidden="false" customHeight="false" outlineLevel="0" collapsed="false">
      <c r="A4" s="2" t="s">
        <v>4</v>
      </c>
      <c r="B4" s="3" t="n">
        <v>165</v>
      </c>
      <c r="C4" s="3" t="n">
        <v>176</v>
      </c>
    </row>
    <row r="5" customFormat="false" ht="15" hidden="false" customHeight="false" outlineLevel="0" collapsed="false">
      <c r="A5" s="2" t="s">
        <v>5</v>
      </c>
      <c r="B5" s="3" t="n">
        <v>184</v>
      </c>
      <c r="C5" s="3" t="n">
        <v>190</v>
      </c>
    </row>
    <row r="6" customFormat="false" ht="15" hidden="false" customHeight="false" outlineLevel="0" collapsed="false">
      <c r="A6" s="2" t="s">
        <v>6</v>
      </c>
      <c r="B6" s="3" t="n">
        <v>204</v>
      </c>
      <c r="C6" s="3" t="n">
        <v>223</v>
      </c>
    </row>
    <row r="7" customFormat="false" ht="15" hidden="false" customHeight="false" outlineLevel="0" collapsed="false">
      <c r="A7" s="2" t="s">
        <v>7</v>
      </c>
      <c r="B7" s="3" t="n">
        <v>171</v>
      </c>
      <c r="C7" s="3" t="n">
        <v>171</v>
      </c>
    </row>
    <row r="8" customFormat="false" ht="15" hidden="false" customHeight="false" outlineLevel="0" collapsed="false">
      <c r="A8" s="4" t="s">
        <v>8</v>
      </c>
      <c r="B8" s="4"/>
      <c r="C8" s="4"/>
    </row>
    <row r="9" customFormat="false" ht="15" hidden="false" customHeight="false" outlineLevel="0" collapsed="false">
      <c r="A9" s="2" t="s">
        <v>9</v>
      </c>
      <c r="B9" s="3" t="n">
        <v>592</v>
      </c>
      <c r="C9" s="3" t="n">
        <v>537</v>
      </c>
    </row>
    <row r="10" customFormat="false" ht="15" hidden="false" customHeight="false" outlineLevel="0" collapsed="false">
      <c r="A10" s="2" t="s">
        <v>10</v>
      </c>
      <c r="B10" s="3" t="n">
        <v>731</v>
      </c>
      <c r="C10" s="3" t="n">
        <v>694</v>
      </c>
    </row>
    <row r="11" customFormat="false" ht="15" hidden="false" customHeight="false" outlineLevel="0" collapsed="false">
      <c r="A11" s="2" t="s">
        <v>11</v>
      </c>
      <c r="B11" s="3" t="n">
        <v>562</v>
      </c>
      <c r="C11" s="3" t="n">
        <v>551</v>
      </c>
    </row>
    <row r="12" customFormat="false" ht="15" hidden="false" customHeight="false" outlineLevel="0" collapsed="false">
      <c r="A12" s="2" t="s">
        <v>12</v>
      </c>
      <c r="B12" s="3" t="n">
        <v>704</v>
      </c>
      <c r="C12" s="3" t="n">
        <v>669</v>
      </c>
    </row>
    <row r="13" customFormat="false" ht="15" hidden="false" customHeight="false" outlineLevel="0" collapsed="false">
      <c r="A13" s="5"/>
      <c r="B13" s="5"/>
      <c r="C13" s="5"/>
    </row>
    <row r="14" customFormat="false" ht="15" hidden="false" customHeight="false" outlineLevel="0" collapsed="false">
      <c r="A14" s="2" t="s">
        <v>13</v>
      </c>
      <c r="B14" s="3"/>
      <c r="C14" s="3"/>
    </row>
    <row r="15" customFormat="false" ht="15" hidden="false" customHeight="false" outlineLevel="0" collapsed="false">
      <c r="A15" s="4" t="s">
        <v>1</v>
      </c>
      <c r="B15" s="4"/>
      <c r="C15" s="4"/>
    </row>
    <row r="16" customFormat="false" ht="15" hidden="false" customHeight="false" outlineLevel="0" collapsed="false">
      <c r="A16" s="2" t="s">
        <v>2</v>
      </c>
      <c r="B16" s="4" t="s">
        <v>3</v>
      </c>
      <c r="C16" s="4"/>
    </row>
    <row r="17" customFormat="false" ht="15" hidden="false" customHeight="false" outlineLevel="0" collapsed="false">
      <c r="A17" s="2" t="s">
        <v>14</v>
      </c>
      <c r="B17" s="3" t="n">
        <v>31666</v>
      </c>
      <c r="C17" s="3" t="n">
        <v>28093</v>
      </c>
    </row>
    <row r="18" customFormat="false" ht="15" hidden="false" customHeight="false" outlineLevel="0" collapsed="false">
      <c r="A18" s="2" t="s">
        <v>15</v>
      </c>
      <c r="B18" s="3" t="n">
        <v>33919</v>
      </c>
      <c r="C18" s="3" t="n">
        <v>30384</v>
      </c>
    </row>
    <row r="19" customFormat="false" ht="15" hidden="false" customHeight="false" outlineLevel="0" collapsed="false">
      <c r="A19" s="2" t="s">
        <v>16</v>
      </c>
      <c r="B19" s="3" t="n">
        <v>28185</v>
      </c>
      <c r="C19" s="3" t="n">
        <v>28939</v>
      </c>
    </row>
    <row r="20" customFormat="false" ht="15" hidden="false" customHeight="false" outlineLevel="0" collapsed="false">
      <c r="A20" s="2" t="s">
        <v>17</v>
      </c>
      <c r="B20" s="3" t="n">
        <v>31358</v>
      </c>
      <c r="C20" s="3" t="n">
        <v>28079</v>
      </c>
    </row>
    <row r="21" customFormat="false" ht="15" hidden="false" customHeight="false" outlineLevel="0" collapsed="false">
      <c r="A21" s="4" t="s">
        <v>8</v>
      </c>
      <c r="B21" s="4"/>
      <c r="C21" s="4"/>
    </row>
    <row r="22" customFormat="false" ht="15" hidden="false" customHeight="false" outlineLevel="0" collapsed="false">
      <c r="A22" s="2" t="s">
        <v>9</v>
      </c>
      <c r="B22" s="3" t="n">
        <v>165</v>
      </c>
      <c r="C22" s="3" t="n">
        <v>176</v>
      </c>
    </row>
    <row r="23" customFormat="false" ht="15" hidden="false" customHeight="false" outlineLevel="0" collapsed="false">
      <c r="A23" s="2" t="s">
        <v>18</v>
      </c>
      <c r="B23" s="3" t="n">
        <v>239</v>
      </c>
      <c r="C23" s="3" t="n">
        <v>138</v>
      </c>
    </row>
    <row r="24" customFormat="false" ht="15" hidden="false" customHeight="false" outlineLevel="0" collapsed="false">
      <c r="A24" s="2" t="s">
        <v>19</v>
      </c>
      <c r="B24" s="3" t="n">
        <v>184</v>
      </c>
      <c r="C24" s="3" t="n">
        <v>190</v>
      </c>
    </row>
    <row r="25" customFormat="false" ht="15" hidden="false" customHeight="false" outlineLevel="0" collapsed="false">
      <c r="A25" s="2" t="s">
        <v>20</v>
      </c>
      <c r="B25" s="3" t="n">
        <v>204</v>
      </c>
      <c r="C25" s="3" t="n">
        <v>223</v>
      </c>
    </row>
    <row r="26" customFormat="false" ht="15" hidden="false" customHeight="false" outlineLevel="0" collapsed="false">
      <c r="A26" s="2" t="s">
        <v>21</v>
      </c>
      <c r="B26" s="3" t="n">
        <v>171</v>
      </c>
      <c r="C26" s="3" t="n">
        <v>171</v>
      </c>
    </row>
    <row r="27" customFormat="false" ht="15" hidden="false" customHeight="false" outlineLevel="0" collapsed="false">
      <c r="A27" s="5"/>
      <c r="B27" s="5"/>
      <c r="C27" s="5"/>
    </row>
    <row r="28" customFormat="false" ht="15" hidden="false" customHeight="false" outlineLevel="0" collapsed="false">
      <c r="A28" s="2" t="s">
        <v>22</v>
      </c>
      <c r="B28" s="3"/>
      <c r="C28" s="3"/>
    </row>
    <row r="29" customFormat="false" ht="15" hidden="false" customHeight="false" outlineLevel="0" collapsed="false">
      <c r="A29" s="4" t="s">
        <v>1</v>
      </c>
      <c r="B29" s="4"/>
      <c r="C29" s="4"/>
    </row>
    <row r="30" customFormat="false" ht="15" hidden="false" customHeight="false" outlineLevel="0" collapsed="false">
      <c r="A30" s="2" t="s">
        <v>2</v>
      </c>
      <c r="B30" s="4" t="s">
        <v>3</v>
      </c>
      <c r="C30" s="4"/>
    </row>
    <row r="31" customFormat="false" ht="15" hidden="false" customHeight="false" outlineLevel="0" collapsed="false">
      <c r="A31" s="2" t="s">
        <v>23</v>
      </c>
      <c r="B31" s="3" t="n">
        <v>1148</v>
      </c>
      <c r="C31" s="3" t="n">
        <v>1216</v>
      </c>
    </row>
    <row r="32" customFormat="false" ht="15" hidden="false" customHeight="false" outlineLevel="0" collapsed="false">
      <c r="A32" s="2" t="s">
        <v>24</v>
      </c>
      <c r="B32" s="3" t="n">
        <v>1373</v>
      </c>
      <c r="C32" s="3" t="n">
        <v>1640</v>
      </c>
    </row>
    <row r="33" customFormat="false" ht="15" hidden="false" customHeight="false" outlineLevel="0" collapsed="false">
      <c r="A33" s="2" t="s">
        <v>25</v>
      </c>
      <c r="B33" s="3" t="n">
        <v>1203</v>
      </c>
      <c r="C33" s="3" t="n">
        <v>1441</v>
      </c>
    </row>
    <row r="34" customFormat="false" ht="15" hidden="false" customHeight="false" outlineLevel="0" collapsed="false">
      <c r="A34" s="2" t="s">
        <v>26</v>
      </c>
      <c r="B34" s="3" t="n">
        <v>1282</v>
      </c>
      <c r="C34" s="3" t="n">
        <v>1496</v>
      </c>
    </row>
    <row r="35" customFormat="false" ht="15" hidden="false" customHeight="false" outlineLevel="0" collapsed="false">
      <c r="A35" s="4" t="s">
        <v>8</v>
      </c>
      <c r="B35" s="4"/>
      <c r="C35" s="4"/>
    </row>
    <row r="36" customFormat="false" ht="15" hidden="false" customHeight="false" outlineLevel="0" collapsed="false">
      <c r="A36" s="2" t="s">
        <v>27</v>
      </c>
      <c r="B36" s="3" t="n">
        <v>494</v>
      </c>
      <c r="C36" s="3" t="n">
        <v>456</v>
      </c>
    </row>
    <row r="37" customFormat="false" ht="15" hidden="false" customHeight="false" outlineLevel="0" collapsed="false">
      <c r="A37" s="2" t="s">
        <v>28</v>
      </c>
      <c r="B37" s="3" t="n">
        <v>667</v>
      </c>
      <c r="C37" s="3" t="n">
        <v>625</v>
      </c>
    </row>
    <row r="38" customFormat="false" ht="15" hidden="false" customHeight="false" outlineLevel="0" collapsed="false">
      <c r="A38" s="2" t="s">
        <v>29</v>
      </c>
      <c r="B38" s="3" t="n">
        <v>622</v>
      </c>
      <c r="C38" s="3" t="n">
        <v>503</v>
      </c>
    </row>
    <row r="39" customFormat="false" ht="15" hidden="false" customHeight="false" outlineLevel="0" collapsed="false">
      <c r="A39" s="2" t="s">
        <v>30</v>
      </c>
      <c r="B39" s="3" t="n">
        <v>613</v>
      </c>
      <c r="C39" s="3" t="n">
        <v>632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5:W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ColWidth="10.6796875" defaultRowHeight="15" customHeight="false" zeroHeight="false" outlineLevelRow="0" outlineLevelCol="0"/>
  <sheetData>
    <row r="5" customFormat="false" ht="15" hidden="false" customHeight="false" outlineLevel="0" collapsed="false">
      <c r="C5" s="1" t="s">
        <v>1</v>
      </c>
      <c r="D5" s="6" t="s">
        <v>31</v>
      </c>
      <c r="E5" s="6"/>
      <c r="F5" s="6"/>
      <c r="G5" s="6"/>
      <c r="H5" s="6"/>
      <c r="I5" s="6"/>
      <c r="J5" s="6"/>
      <c r="K5" s="6"/>
      <c r="L5" s="6" t="s">
        <v>32</v>
      </c>
      <c r="M5" s="6"/>
      <c r="N5" s="6"/>
      <c r="O5" s="6"/>
      <c r="P5" s="6" t="s">
        <v>33</v>
      </c>
      <c r="Q5" s="6"/>
      <c r="R5" s="6"/>
      <c r="S5" s="6"/>
    </row>
    <row r="6" customFormat="false" ht="15" hidden="false" customHeight="false" outlineLevel="0" collapsed="false">
      <c r="C6" s="1" t="s">
        <v>2</v>
      </c>
      <c r="D6" s="6" t="s">
        <v>34</v>
      </c>
      <c r="E6" s="6"/>
      <c r="F6" s="6" t="s">
        <v>35</v>
      </c>
      <c r="G6" s="6"/>
      <c r="H6" s="6" t="s">
        <v>36</v>
      </c>
      <c r="I6" s="6"/>
      <c r="J6" s="6" t="s">
        <v>3</v>
      </c>
      <c r="K6" s="6"/>
      <c r="L6" s="1" t="s">
        <v>37</v>
      </c>
      <c r="M6" s="1" t="s">
        <v>35</v>
      </c>
      <c r="N6" s="1" t="s">
        <v>38</v>
      </c>
      <c r="O6" s="1" t="s">
        <v>39</v>
      </c>
      <c r="P6" s="6" t="s">
        <v>34</v>
      </c>
      <c r="Q6" s="6"/>
      <c r="R6" s="6" t="s">
        <v>35</v>
      </c>
      <c r="S6" s="6"/>
      <c r="T6" s="6" t="s">
        <v>36</v>
      </c>
      <c r="U6" s="6"/>
      <c r="V6" s="6" t="s">
        <v>3</v>
      </c>
      <c r="W6" s="6"/>
    </row>
    <row r="7" customFormat="false" ht="15" hidden="false" customHeight="false" outlineLevel="0" collapsed="false">
      <c r="C7" s="1" t="s">
        <v>4</v>
      </c>
      <c r="D7" s="1" t="n">
        <v>18794</v>
      </c>
      <c r="E7" s="1" t="n">
        <v>12189</v>
      </c>
      <c r="F7" s="1" t="n">
        <v>72.4</v>
      </c>
      <c r="G7" s="1" t="n">
        <v>64.9</v>
      </c>
      <c r="H7" s="1" t="n">
        <v>3703</v>
      </c>
      <c r="I7" s="1" t="n">
        <v>2201</v>
      </c>
      <c r="J7" s="1" t="n">
        <v>592</v>
      </c>
      <c r="K7" s="1" t="n">
        <v>537</v>
      </c>
      <c r="L7" s="1" t="n">
        <f aca="false">AVERAGE(D7:E7)</f>
        <v>15491.5</v>
      </c>
      <c r="M7" s="1" t="n">
        <f aca="false">AVERAGE(F7:G7)</f>
        <v>68.65</v>
      </c>
      <c r="N7" s="1" t="n">
        <f aca="false">AVERAGE(H7:I7)</f>
        <v>2952</v>
      </c>
      <c r="O7" s="1" t="n">
        <f aca="false">AVERAGE(J7:K7)</f>
        <v>564.5</v>
      </c>
      <c r="P7" s="1" t="e">
        <f aca="false">D7/eif2P</f>
        <v>#VALUE!</v>
      </c>
      <c r="Q7" s="1" t="e">
        <f aca="false">E7/eif2P</f>
        <v>#VALUE!</v>
      </c>
      <c r="R7" s="1" t="e">
        <f aca="false">F7/XBP1s</f>
        <v>#DIV/0!</v>
      </c>
      <c r="S7" s="1" t="e">
        <f aca="false">G7/XBP1s</f>
        <v>#DIV/0!</v>
      </c>
      <c r="T7" s="1" t="e">
        <f aca="false">H7/ATF4_</f>
        <v>#DIV/0!</v>
      </c>
      <c r="U7" s="1" t="e">
        <f aca="false">I7/ATF4_</f>
        <v>#DIV/0!</v>
      </c>
      <c r="V7" s="1" t="e">
        <f aca="false">J7/ATF6_</f>
        <v>#DIV/0!</v>
      </c>
      <c r="W7" s="1" t="e">
        <f aca="false">K7/ATF6_</f>
        <v>#DIV/0!</v>
      </c>
    </row>
    <row r="8" customFormat="false" ht="15" hidden="false" customHeight="false" outlineLevel="0" collapsed="false">
      <c r="C8" s="1" t="s">
        <v>40</v>
      </c>
      <c r="D8" s="1" t="n">
        <v>14029</v>
      </c>
      <c r="E8" s="1" t="n">
        <v>10536</v>
      </c>
      <c r="F8" s="1" t="n">
        <v>320</v>
      </c>
      <c r="G8" s="1" t="n">
        <v>307</v>
      </c>
      <c r="H8" s="1" t="n">
        <v>3220</v>
      </c>
      <c r="I8" s="1" t="n">
        <v>2578</v>
      </c>
      <c r="J8" s="1" t="n">
        <v>760</v>
      </c>
      <c r="K8" s="1" t="n">
        <v>741</v>
      </c>
      <c r="P8" s="1" t="e">
        <f aca="false">D8/eif2P</f>
        <v>#VALUE!</v>
      </c>
      <c r="Q8" s="1" t="e">
        <f aca="false">E8/eif2P</f>
        <v>#VALUE!</v>
      </c>
      <c r="R8" s="1" t="e">
        <f aca="false">F8/XBP1s</f>
        <v>#DIV/0!</v>
      </c>
      <c r="S8" s="1" t="e">
        <f aca="false">G8/XBP1s</f>
        <v>#DIV/0!</v>
      </c>
      <c r="T8" s="1" t="e">
        <f aca="false">H8/ATF4_</f>
        <v>#DIV/0!</v>
      </c>
      <c r="U8" s="1" t="e">
        <f aca="false">I8/ATF4_</f>
        <v>#DIV/0!</v>
      </c>
      <c r="V8" s="1" t="e">
        <f aca="false">J8/ATF6_</f>
        <v>#DIV/0!</v>
      </c>
      <c r="W8" s="1" t="e">
        <f aca="false">K8/ATF6_</f>
        <v>#DIV/0!</v>
      </c>
    </row>
    <row r="9" customFormat="false" ht="15" hidden="false" customHeight="false" outlineLevel="0" collapsed="false">
      <c r="C9" s="1" t="s">
        <v>41</v>
      </c>
      <c r="D9" s="1" t="n">
        <v>14681</v>
      </c>
      <c r="E9" s="1" t="n">
        <v>11946</v>
      </c>
      <c r="F9" s="1" t="n">
        <v>73.4</v>
      </c>
      <c r="G9" s="1" t="n">
        <v>70.9</v>
      </c>
      <c r="H9" s="1" t="n">
        <v>3268</v>
      </c>
      <c r="I9" s="1" t="n">
        <v>2647</v>
      </c>
      <c r="J9" s="1" t="n">
        <v>772</v>
      </c>
      <c r="K9" s="1" t="n">
        <v>715</v>
      </c>
      <c r="P9" s="1" t="e">
        <f aca="false">D9/eif2P</f>
        <v>#VALUE!</v>
      </c>
      <c r="Q9" s="1" t="e">
        <f aca="false">E9/eif2P</f>
        <v>#VALUE!</v>
      </c>
      <c r="R9" s="1" t="e">
        <f aca="false">F9/XBP1s</f>
        <v>#DIV/0!</v>
      </c>
      <c r="S9" s="1" t="e">
        <f aca="false">G9/XBP1s</f>
        <v>#DIV/0!</v>
      </c>
      <c r="T9" s="1" t="e">
        <f aca="false">H9/ATF4_</f>
        <v>#DIV/0!</v>
      </c>
      <c r="U9" s="1" t="e">
        <f aca="false">I9/ATF4_</f>
        <v>#DIV/0!</v>
      </c>
      <c r="V9" s="1" t="e">
        <f aca="false">J9/ATF6_</f>
        <v>#DIV/0!</v>
      </c>
      <c r="W9" s="1" t="e">
        <f aca="false">K9/ATF6_</f>
        <v>#DIV/0!</v>
      </c>
    </row>
    <row r="10" customFormat="false" ht="15" hidden="false" customHeight="false" outlineLevel="0" collapsed="false">
      <c r="C10" s="1" t="s">
        <v>5</v>
      </c>
      <c r="D10" s="1" t="n">
        <v>15954</v>
      </c>
      <c r="E10" s="1" t="n">
        <v>12475</v>
      </c>
      <c r="F10" s="1" t="n">
        <v>84.3</v>
      </c>
      <c r="G10" s="1" t="n">
        <v>86.4</v>
      </c>
      <c r="H10" s="1" t="n">
        <v>4041</v>
      </c>
      <c r="I10" s="1" t="n">
        <v>3162</v>
      </c>
      <c r="J10" s="1" t="n">
        <v>731</v>
      </c>
      <c r="K10" s="1" t="n">
        <v>694</v>
      </c>
      <c r="P10" s="1" t="e">
        <f aca="false">D10/eif2P</f>
        <v>#VALUE!</v>
      </c>
      <c r="Q10" s="1" t="e">
        <f aca="false">E10/eif2P</f>
        <v>#VALUE!</v>
      </c>
      <c r="R10" s="1" t="e">
        <f aca="false">F10/XBP1s</f>
        <v>#DIV/0!</v>
      </c>
      <c r="S10" s="1" t="e">
        <f aca="false">G10/XBP1s</f>
        <v>#DIV/0!</v>
      </c>
      <c r="T10" s="1" t="e">
        <f aca="false">H10/ATF4_</f>
        <v>#DIV/0!</v>
      </c>
      <c r="U10" s="1" t="e">
        <f aca="false">I10/ATF4_</f>
        <v>#DIV/0!</v>
      </c>
      <c r="V10" s="1" t="e">
        <f aca="false">J10/ATF6_</f>
        <v>#DIV/0!</v>
      </c>
      <c r="W10" s="1" t="e">
        <f aca="false">K10/ATF6_</f>
        <v>#DIV/0!</v>
      </c>
    </row>
    <row r="11" customFormat="false" ht="15" hidden="false" customHeight="false" outlineLevel="0" collapsed="false">
      <c r="C11" s="1" t="s">
        <v>6</v>
      </c>
      <c r="D11" s="1" t="n">
        <v>22818</v>
      </c>
      <c r="E11" s="1" t="n">
        <v>17459</v>
      </c>
      <c r="F11" s="1" t="n">
        <v>360</v>
      </c>
      <c r="G11" s="1" t="n">
        <v>342</v>
      </c>
      <c r="H11" s="1" t="n">
        <v>3868</v>
      </c>
      <c r="I11" s="1" t="n">
        <v>2936</v>
      </c>
      <c r="J11" s="1" t="n">
        <v>562</v>
      </c>
      <c r="K11" s="1" t="n">
        <v>551</v>
      </c>
      <c r="P11" s="1" t="e">
        <f aca="false">D11/eif2P</f>
        <v>#VALUE!</v>
      </c>
      <c r="Q11" s="1" t="e">
        <f aca="false">E11/eif2P</f>
        <v>#VALUE!</v>
      </c>
      <c r="R11" s="1" t="e">
        <f aca="false">F11/XBP1s</f>
        <v>#DIV/0!</v>
      </c>
      <c r="S11" s="1" t="e">
        <f aca="false">G11/XBP1s</f>
        <v>#DIV/0!</v>
      </c>
      <c r="T11" s="1" t="e">
        <f aca="false">H11/ATF4_</f>
        <v>#DIV/0!</v>
      </c>
      <c r="U11" s="1" t="e">
        <f aca="false">I11/ATF4_</f>
        <v>#DIV/0!</v>
      </c>
      <c r="V11" s="1" t="e">
        <f aca="false">J11/ATF6_</f>
        <v>#DIV/0!</v>
      </c>
      <c r="W11" s="1" t="e">
        <f aca="false">K11/ATF6_</f>
        <v>#DIV/0!</v>
      </c>
    </row>
    <row r="12" customFormat="false" ht="15" hidden="false" customHeight="false" outlineLevel="0" collapsed="false">
      <c r="C12" s="1" t="s">
        <v>42</v>
      </c>
      <c r="D12" s="1" t="n">
        <v>18558</v>
      </c>
      <c r="E12" s="1" t="n">
        <v>14967</v>
      </c>
      <c r="F12" s="1" t="n">
        <v>344</v>
      </c>
      <c r="G12" s="1" t="n">
        <v>327</v>
      </c>
      <c r="H12" s="1" t="n">
        <v>2899</v>
      </c>
      <c r="I12" s="1" t="n">
        <v>2246</v>
      </c>
      <c r="J12" s="1" t="n">
        <v>626</v>
      </c>
      <c r="K12" s="1" t="n">
        <v>607</v>
      </c>
      <c r="P12" s="1" t="e">
        <f aca="false">D12/eif2P</f>
        <v>#VALUE!</v>
      </c>
      <c r="Q12" s="1" t="e">
        <f aca="false">E12/eif2P</f>
        <v>#VALUE!</v>
      </c>
      <c r="R12" s="1" t="e">
        <f aca="false">F12/XBP1s</f>
        <v>#DIV/0!</v>
      </c>
      <c r="S12" s="1" t="e">
        <f aca="false">G12/XBP1s</f>
        <v>#DIV/0!</v>
      </c>
      <c r="T12" s="1" t="e">
        <f aca="false">H12/ATF4_</f>
        <v>#DIV/0!</v>
      </c>
      <c r="U12" s="1" t="e">
        <f aca="false">I12/ATF4_</f>
        <v>#DIV/0!</v>
      </c>
      <c r="V12" s="1" t="e">
        <f aca="false">J12/ATF6_</f>
        <v>#DIV/0!</v>
      </c>
      <c r="W12" s="1" t="e">
        <f aca="false">K12/ATF6_</f>
        <v>#DIV/0!</v>
      </c>
    </row>
    <row r="13" customFormat="false" ht="15" hidden="false" customHeight="false" outlineLevel="0" collapsed="false">
      <c r="C13" s="1" t="s">
        <v>43</v>
      </c>
      <c r="D13" s="1" t="n">
        <v>10896</v>
      </c>
      <c r="E13" s="1" t="n">
        <v>8395</v>
      </c>
      <c r="F13" s="1" t="n">
        <v>328</v>
      </c>
      <c r="G13" s="1" t="n">
        <v>325</v>
      </c>
      <c r="H13" s="1" t="n">
        <v>2666</v>
      </c>
      <c r="I13" s="1" t="n">
        <v>2091</v>
      </c>
      <c r="J13" s="1" t="n">
        <v>816</v>
      </c>
      <c r="K13" s="1" t="n">
        <v>745</v>
      </c>
      <c r="P13" s="1" t="e">
        <f aca="false">D13/eif2P</f>
        <v>#VALUE!</v>
      </c>
      <c r="Q13" s="1" t="e">
        <f aca="false">E13/eif2P</f>
        <v>#VALUE!</v>
      </c>
      <c r="R13" s="1" t="e">
        <f aca="false">F13/XBP1s</f>
        <v>#DIV/0!</v>
      </c>
      <c r="S13" s="1" t="e">
        <f aca="false">G13/XBP1s</f>
        <v>#DIV/0!</v>
      </c>
      <c r="T13" s="1" t="e">
        <f aca="false">H13/ATF4_</f>
        <v>#DIV/0!</v>
      </c>
      <c r="U13" s="1" t="e">
        <f aca="false">I13/ATF4_</f>
        <v>#DIV/0!</v>
      </c>
      <c r="V13" s="1" t="e">
        <f aca="false">J13/ATF6_</f>
        <v>#DIV/0!</v>
      </c>
      <c r="W13" s="1" t="e">
        <f aca="false">K13/ATF6_</f>
        <v>#DIV/0!</v>
      </c>
    </row>
    <row r="14" customFormat="false" ht="15" hidden="false" customHeight="false" outlineLevel="0" collapsed="false">
      <c r="C14" s="1" t="s">
        <v>44</v>
      </c>
      <c r="D14" s="1" t="n">
        <v>18044</v>
      </c>
      <c r="E14" s="1" t="n">
        <v>13638</v>
      </c>
      <c r="F14" s="1" t="n">
        <v>337</v>
      </c>
      <c r="G14" s="1" t="n">
        <v>320</v>
      </c>
      <c r="H14" s="1" t="n">
        <v>3153</v>
      </c>
      <c r="I14" s="1" t="n">
        <v>2413</v>
      </c>
      <c r="J14" s="1" t="n">
        <v>621</v>
      </c>
      <c r="K14" s="1" t="n">
        <v>594</v>
      </c>
      <c r="P14" s="1" t="e">
        <f aca="false">D14/eif2P</f>
        <v>#VALUE!</v>
      </c>
      <c r="Q14" s="1" t="e">
        <f aca="false">E14/eif2P</f>
        <v>#VALUE!</v>
      </c>
      <c r="R14" s="1" t="e">
        <f aca="false">F14/XBP1s</f>
        <v>#DIV/0!</v>
      </c>
      <c r="S14" s="1" t="e">
        <f aca="false">G14/XBP1s</f>
        <v>#DIV/0!</v>
      </c>
      <c r="T14" s="1" t="e">
        <f aca="false">H14/ATF4_</f>
        <v>#DIV/0!</v>
      </c>
      <c r="U14" s="1" t="e">
        <f aca="false">I14/ATF4_</f>
        <v>#DIV/0!</v>
      </c>
      <c r="V14" s="1" t="e">
        <f aca="false">J14/ATF6_</f>
        <v>#DIV/0!</v>
      </c>
      <c r="W14" s="1" t="e">
        <f aca="false">K14/ATF6_</f>
        <v>#DIV/0!</v>
      </c>
    </row>
    <row r="15" customFormat="false" ht="15" hidden="false" customHeight="false" outlineLevel="0" collapsed="false">
      <c r="C15" s="1" t="s">
        <v>7</v>
      </c>
      <c r="D15" s="1" t="n">
        <v>13854</v>
      </c>
      <c r="E15" s="1" t="n">
        <v>11523</v>
      </c>
      <c r="F15" s="1" t="n">
        <v>318</v>
      </c>
      <c r="G15" s="1" t="n">
        <v>305</v>
      </c>
      <c r="H15" s="1" t="n">
        <v>4567</v>
      </c>
      <c r="I15" s="1" t="n">
        <v>3560</v>
      </c>
      <c r="J15" s="1" t="n">
        <v>704</v>
      </c>
      <c r="K15" s="1" t="n">
        <v>669</v>
      </c>
      <c r="P15" s="1" t="e">
        <f aca="false">D15/eif2P</f>
        <v>#VALUE!</v>
      </c>
      <c r="Q15" s="1" t="e">
        <f aca="false">E15/eif2P</f>
        <v>#VALUE!</v>
      </c>
      <c r="R15" s="1" t="e">
        <f aca="false">F15/XBP1s</f>
        <v>#DIV/0!</v>
      </c>
      <c r="S15" s="1" t="e">
        <f aca="false">G15/XBP1s</f>
        <v>#DIV/0!</v>
      </c>
      <c r="T15" s="1" t="e">
        <f aca="false">H15/ATF4_</f>
        <v>#DIV/0!</v>
      </c>
      <c r="U15" s="1" t="e">
        <f aca="false">I15/ATF4_</f>
        <v>#DIV/0!</v>
      </c>
      <c r="V15" s="1" t="e">
        <f aca="false">J15/ATF6_</f>
        <v>#DIV/0!</v>
      </c>
      <c r="W15" s="1" t="e">
        <f aca="false">K15/ATF6_</f>
        <v>#DIV/0!</v>
      </c>
    </row>
  </sheetData>
  <mergeCells count="11">
    <mergeCell ref="D5:K5"/>
    <mergeCell ref="L5:O5"/>
    <mergeCell ref="P5:S5"/>
    <mergeCell ref="D6:E6"/>
    <mergeCell ref="F6:G6"/>
    <mergeCell ref="H6:I6"/>
    <mergeCell ref="J6:K6"/>
    <mergeCell ref="P6:Q6"/>
    <mergeCell ref="R6:S6"/>
    <mergeCell ref="T6:U6"/>
    <mergeCell ref="V6:W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Collabora_Office/25.04.7.5$Linux_X86_64 LibreOffice_project/0caa48508e68b5ef25ce6d824a08c4a9d9f5e82f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2021-04-22T09:41:05Z</dcterms:created>
  <dc:creator>Julien GIGAN</dc:creator>
  <dc:description/>
  <dc:language>fr-FR</dc:language>
  <cp:lastModifiedBy/>
  <dcterms:modified xsi:type="dcterms:W3CDTF">2026-04-10T17:29:05Z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